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горизонтально'!$I$89</definedName>
    <definedName name="allow_energy">'Время горизонтально'!$F$89</definedName>
    <definedName name="calc_with">'Время горизонтально'!$E$89</definedName>
    <definedName name="energy">'Время горизонтально'!$AA$4</definedName>
    <definedName name="group">'Время горизонтально'!$B$5</definedName>
    <definedName name="interval">'Время горизонтально'!$D$89</definedName>
    <definedName name="is_group">'Время горизонтально'!$G$89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4" i="1"/>
  <c r="W34" i="1"/>
  <c r="X34" i="1"/>
  <c r="Y34" i="1"/>
  <c r="Z34" i="1"/>
  <c r="K34" i="1"/>
  <c r="L34" i="1"/>
  <c r="M34" i="1"/>
  <c r="N34" i="1"/>
  <c r="O34" i="1"/>
  <c r="P34" i="1"/>
  <c r="Q34" i="1"/>
  <c r="R34" i="1"/>
  <c r="S34" i="1"/>
  <c r="T34" i="1"/>
  <c r="U34" i="1"/>
  <c r="V34" i="1"/>
  <c r="D34" i="1"/>
  <c r="E34" i="1"/>
  <c r="F34" i="1"/>
  <c r="G34" i="1"/>
  <c r="H34" i="1"/>
  <c r="I34" i="1"/>
  <c r="J34" i="1"/>
  <c r="C34" i="1"/>
</calcChain>
</file>

<file path=xl/sharedStrings.xml><?xml version="1.0" encoding="utf-8"?>
<sst xmlns="http://schemas.openxmlformats.org/spreadsheetml/2006/main" count="92" uniqueCount="66">
  <si>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</si>
  <si>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</si>
  <si>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</si>
  <si>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</si>
  <si>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</si>
  <si>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</si>
  <si>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</si>
  <si>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</si>
  <si>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</si>
  <si>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</si>
  <si>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</si>
  <si>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</si>
  <si>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</si>
  <si>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</si>
  <si>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</si>
  <si>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</si>
  <si>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</si>
  <si>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</si>
  <si>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</si>
  <si>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</si>
  <si>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</si>
  <si>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</si>
  <si>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</si>
  <si>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</si>
  <si>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</si>
  <si>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</si>
  <si>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</si>
  <si>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</si>
  <si>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</si>
  <si>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</si>
  <si>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</si>
  <si>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</si>
  <si>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</si>
  <si>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</si>
  <si>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</si>
  <si>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</si>
  <si>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</si>
  <si>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</si>
  <si>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</si>
  <si>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35 кВ Вытегра р.</t>
  </si>
  <si>
    <t xml:space="preserve"> 0,4 Вытегра р. ТСН 1 ао RS</t>
  </si>
  <si>
    <t xml:space="preserve"> 0,4 Вытегра р. ТСН 2 ао RS</t>
  </si>
  <si>
    <t xml:space="preserve"> 0,4 Вытегра р.-ГЭС 1 СН ао RS</t>
  </si>
  <si>
    <t xml:space="preserve"> 0,4 Вытегра р.-ГЭС 2 СН ао RS</t>
  </si>
  <si>
    <t xml:space="preserve"> 6 Вытегра р. Г 1 ао RS</t>
  </si>
  <si>
    <t xml:space="preserve"> 6 Вытегра р. Г 1 ап RS</t>
  </si>
  <si>
    <t xml:space="preserve"> 6 Вытегра р. Г 2 ао RS</t>
  </si>
  <si>
    <t xml:space="preserve"> 6 Вытегра р. Г 2 ап RS</t>
  </si>
  <si>
    <t xml:space="preserve"> 6 Вытегра р. Т 1 ао RS</t>
  </si>
  <si>
    <t xml:space="preserve"> 6 Вытегра р. Т 1 ап RS</t>
  </si>
  <si>
    <t xml:space="preserve"> 6 Вытегра р. Т 2 ао RS</t>
  </si>
  <si>
    <t xml:space="preserve"> 6 Вытегра р. Т 2 ап RS</t>
  </si>
  <si>
    <t xml:space="preserve"> 6 Вытегра р.-Аэропорт ао RS</t>
  </si>
  <si>
    <t xml:space="preserve"> 6 Вытегра р.-Белоусово ао RS</t>
  </si>
  <si>
    <t xml:space="preserve"> 6 Вытегра р.-Белоусово ап RS</t>
  </si>
  <si>
    <t xml:space="preserve"> 6 Вытегра р.-Больница ао RS</t>
  </si>
  <si>
    <t xml:space="preserve"> 6 Вытегра р.-Военкомат ао RS</t>
  </si>
  <si>
    <t xml:space="preserve"> 6 Вытегра р.-Гараж РЭС ао RS</t>
  </si>
  <si>
    <t xml:space="preserve"> 6 Вытегра р.-Город ао RS</t>
  </si>
  <si>
    <t xml:space="preserve"> 6 Вытегра р.-Заречье ао RS</t>
  </si>
  <si>
    <t xml:space="preserve"> 6 Вытегра р.-Нефтебаза ао RS</t>
  </si>
  <si>
    <t xml:space="preserve"> 6 Вытегра р.-Промзона ао RS</t>
  </si>
  <si>
    <t xml:space="preserve"> 6 Вытегра р.-пр.Победы ао RS</t>
  </si>
  <si>
    <t xml:space="preserve"> 6 Вытегра р.-С.х. Вытегорский ао RS</t>
  </si>
  <si>
    <t xml:space="preserve"> 6 Вытегра р.-Шлюз 1-1 ао RS</t>
  </si>
  <si>
    <t xml:space="preserve"> 6 Вытегра р.-Шлюз 1-2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</si>
</sst>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9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0.92800000000000005</v>
      </c>
      <c r="D8" s="15">
        <v>1.056</v>
      </c>
      <c r="E8" s="15">
        <v>0.92800000000000005</v>
      </c>
      <c r="F8" s="15">
        <v>0.92800000000000005</v>
      </c>
      <c r="G8" s="15">
        <v>0.92800000000000005</v>
      </c>
      <c r="H8" s="15">
        <v>1.024</v>
      </c>
      <c r="I8" s="15">
        <v>0.92800000000000005</v>
      </c>
      <c r="J8" s="15">
        <v>0.99199999999999999</v>
      </c>
      <c r="K8" s="15">
        <v>1.6320000000000001</v>
      </c>
      <c r="L8" s="16">
        <v>1.248</v>
      </c>
      <c r="M8" s="16">
        <v>0.92800000000000005</v>
      </c>
      <c r="N8" s="16">
        <v>1.1840000000000002</v>
      </c>
      <c r="O8" s="16">
        <v>0.92800000000000005</v>
      </c>
      <c r="P8" s="16">
        <v>0.96</v>
      </c>
      <c r="Q8" s="16">
        <v>1.0880000000000001</v>
      </c>
      <c r="R8" s="16">
        <v>1.8240000000000001</v>
      </c>
      <c r="S8" s="16">
        <v>1.6</v>
      </c>
      <c r="T8" s="16">
        <v>1.0880000000000001</v>
      </c>
      <c r="U8" s="16">
        <v>0.92800000000000005</v>
      </c>
      <c r="V8" s="16">
        <v>0.89600000000000002</v>
      </c>
      <c r="W8" s="16">
        <v>1.024</v>
      </c>
      <c r="X8" s="16">
        <v>0.92800000000000005</v>
      </c>
      <c r="Y8" s="16">
        <v>0.92800000000000005</v>
      </c>
      <c r="Z8" s="55">
        <v>0.96</v>
      </c>
      <c r="AA8" s="23">
        <v>25.856000000000012</v>
      </c>
    </row>
    <row r="9" spans="1:27" x14ac:dyDescent="0.2">
      <c r="A9" s="7"/>
      <c r="B9" s="8" t="s">
        <v>41</v>
      </c>
      <c r="C9" s="14">
        <v>25.664000000000001</v>
      </c>
      <c r="D9" s="15">
        <v>26.144000000000002</v>
      </c>
      <c r="E9" s="15">
        <v>25.632000000000001</v>
      </c>
      <c r="F9" s="15">
        <v>25.6</v>
      </c>
      <c r="G9" s="15">
        <v>24.8</v>
      </c>
      <c r="H9" s="15">
        <v>25.44</v>
      </c>
      <c r="I9" s="15">
        <v>26.144000000000002</v>
      </c>
      <c r="J9" s="15">
        <v>25.664000000000001</v>
      </c>
      <c r="K9" s="15">
        <v>25.984000000000002</v>
      </c>
      <c r="L9" s="16">
        <v>24.928000000000001</v>
      </c>
      <c r="M9" s="16">
        <v>26.208000000000002</v>
      </c>
      <c r="N9" s="16">
        <v>25.536000000000001</v>
      </c>
      <c r="O9" s="16">
        <v>25.632000000000001</v>
      </c>
      <c r="P9" s="16">
        <v>26.528000000000002</v>
      </c>
      <c r="Q9" s="16">
        <v>25.728000000000002</v>
      </c>
      <c r="R9" s="16">
        <v>26.144000000000002</v>
      </c>
      <c r="S9" s="16">
        <v>26.72</v>
      </c>
      <c r="T9" s="16">
        <v>26.208000000000002</v>
      </c>
      <c r="U9" s="16">
        <v>26.208000000000002</v>
      </c>
      <c r="V9" s="16">
        <v>25.888000000000002</v>
      </c>
      <c r="W9" s="16">
        <v>25.824000000000002</v>
      </c>
      <c r="X9" s="16">
        <v>27.104000000000003</v>
      </c>
      <c r="Y9" s="16">
        <v>26.464000000000002</v>
      </c>
      <c r="Z9" s="55">
        <v>26.816000000000003</v>
      </c>
      <c r="AA9" s="65">
        <v>623.00800000000027</v>
      </c>
    </row>
    <row r="10" spans="1:27" x14ac:dyDescent="0.2">
      <c r="A10" s="7"/>
      <c r="B10" s="8" t="s">
        <v>42</v>
      </c>
      <c r="C10" s="14">
        <v>12.896000000000001</v>
      </c>
      <c r="D10" s="15">
        <v>13.104000000000001</v>
      </c>
      <c r="E10" s="15">
        <v>12.848000000000001</v>
      </c>
      <c r="F10" s="15">
        <v>12.848000000000001</v>
      </c>
      <c r="G10" s="15">
        <v>12.416</v>
      </c>
      <c r="H10" s="15">
        <v>12.784000000000001</v>
      </c>
      <c r="I10" s="15">
        <v>13.104000000000001</v>
      </c>
      <c r="J10" s="15">
        <v>12.896000000000001</v>
      </c>
      <c r="K10" s="15">
        <v>13.024000000000001</v>
      </c>
      <c r="L10" s="16">
        <v>12.512</v>
      </c>
      <c r="M10" s="16">
        <v>13.136000000000001</v>
      </c>
      <c r="N10" s="16">
        <v>12.8</v>
      </c>
      <c r="O10" s="16">
        <v>12.848000000000001</v>
      </c>
      <c r="P10" s="16">
        <v>13.312000000000001</v>
      </c>
      <c r="Q10" s="16">
        <v>12.88</v>
      </c>
      <c r="R10" s="16">
        <v>13.120000000000001</v>
      </c>
      <c r="S10" s="16">
        <v>13.392000000000001</v>
      </c>
      <c r="T10" s="16">
        <v>13.168000000000001</v>
      </c>
      <c r="U10" s="16">
        <v>13.152000000000001</v>
      </c>
      <c r="V10" s="16">
        <v>12.992000000000001</v>
      </c>
      <c r="W10" s="16">
        <v>12.944000000000001</v>
      </c>
      <c r="X10" s="16">
        <v>13.584000000000001</v>
      </c>
      <c r="Y10" s="16">
        <v>13.280000000000001</v>
      </c>
      <c r="Z10" s="55">
        <v>13.472000000000001</v>
      </c>
      <c r="AA10" s="65">
        <v>312.51200000000006</v>
      </c>
    </row>
    <row r="11" spans="1:27" x14ac:dyDescent="0.2">
      <c r="A11" s="7"/>
      <c r="B11" s="8" t="s">
        <v>43</v>
      </c>
      <c r="C11" s="14">
        <v>12.416</v>
      </c>
      <c r="D11" s="15">
        <v>12.656000000000001</v>
      </c>
      <c r="E11" s="15">
        <v>12.416</v>
      </c>
      <c r="F11" s="15">
        <v>12.416</v>
      </c>
      <c r="G11" s="15">
        <v>11.984</v>
      </c>
      <c r="H11" s="15">
        <v>12.336</v>
      </c>
      <c r="I11" s="15">
        <v>12.656000000000001</v>
      </c>
      <c r="J11" s="15">
        <v>12.432</v>
      </c>
      <c r="K11" s="15">
        <v>12.576000000000001</v>
      </c>
      <c r="L11" s="16">
        <v>12.096</v>
      </c>
      <c r="M11" s="16">
        <v>12.688000000000001</v>
      </c>
      <c r="N11" s="16">
        <v>12.384</v>
      </c>
      <c r="O11" s="16">
        <v>12.432</v>
      </c>
      <c r="P11" s="16">
        <v>12.864000000000001</v>
      </c>
      <c r="Q11" s="16">
        <v>12.464</v>
      </c>
      <c r="R11" s="16">
        <v>12.688000000000001</v>
      </c>
      <c r="S11" s="16">
        <v>12.944000000000001</v>
      </c>
      <c r="T11" s="16">
        <v>12.704000000000001</v>
      </c>
      <c r="U11" s="16">
        <v>12.704000000000001</v>
      </c>
      <c r="V11" s="16">
        <v>12.528</v>
      </c>
      <c r="W11" s="16">
        <v>12.48</v>
      </c>
      <c r="X11" s="16">
        <v>13.104000000000001</v>
      </c>
      <c r="Y11" s="16">
        <v>12.8</v>
      </c>
      <c r="Z11" s="55">
        <v>12.96</v>
      </c>
      <c r="AA11" s="65">
        <v>301.72799999999995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593.52</v>
      </c>
      <c r="D13" s="15">
        <v>613.68000000000006</v>
      </c>
      <c r="E13" s="15">
        <v>615.36</v>
      </c>
      <c r="F13" s="15">
        <v>613.68000000000006</v>
      </c>
      <c r="G13" s="15">
        <v>618.12</v>
      </c>
      <c r="H13" s="15">
        <v>616.20000000000005</v>
      </c>
      <c r="I13" s="15">
        <v>613.68000000000006</v>
      </c>
      <c r="J13" s="15">
        <v>618.36</v>
      </c>
      <c r="K13" s="15">
        <v>614.28</v>
      </c>
      <c r="L13" s="16">
        <v>618</v>
      </c>
      <c r="M13" s="16">
        <v>584.04</v>
      </c>
      <c r="N13" s="16">
        <v>576</v>
      </c>
      <c r="O13" s="16">
        <v>573.12</v>
      </c>
      <c r="P13" s="16">
        <v>573.96</v>
      </c>
      <c r="Q13" s="16">
        <v>566.4</v>
      </c>
      <c r="R13" s="16">
        <v>565.08000000000004</v>
      </c>
      <c r="S13" s="16">
        <v>565.08000000000004</v>
      </c>
      <c r="T13" s="16">
        <v>565.44000000000005</v>
      </c>
      <c r="U13" s="16">
        <v>562.20000000000005</v>
      </c>
      <c r="V13" s="16">
        <v>565.44000000000005</v>
      </c>
      <c r="W13" s="16">
        <v>564.12</v>
      </c>
      <c r="X13" s="16">
        <v>560.52</v>
      </c>
      <c r="Y13" s="16">
        <v>563.52</v>
      </c>
      <c r="Z13" s="55">
        <v>563.88</v>
      </c>
      <c r="AA13" s="65">
        <v>14083.680000000002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585.48</v>
      </c>
      <c r="D15" s="15">
        <v>581.4</v>
      </c>
      <c r="E15" s="15">
        <v>583.44000000000005</v>
      </c>
      <c r="F15" s="15">
        <v>581.76</v>
      </c>
      <c r="G15" s="15">
        <v>586.20000000000005</v>
      </c>
      <c r="H15" s="15">
        <v>583.91999999999996</v>
      </c>
      <c r="I15" s="15">
        <v>581.04</v>
      </c>
      <c r="J15" s="15">
        <v>586.08000000000004</v>
      </c>
      <c r="K15" s="15">
        <v>581.76</v>
      </c>
      <c r="L15" s="16">
        <v>586.20000000000005</v>
      </c>
      <c r="M15" s="16">
        <v>583.68000000000006</v>
      </c>
      <c r="N15" s="16">
        <v>585.24</v>
      </c>
      <c r="O15" s="16">
        <v>581.16</v>
      </c>
      <c r="P15" s="16">
        <v>584.64</v>
      </c>
      <c r="Q15" s="16">
        <v>580.80000000000007</v>
      </c>
      <c r="R15" s="16">
        <v>583.20000000000005</v>
      </c>
      <c r="S15" s="16">
        <v>583.20000000000005</v>
      </c>
      <c r="T15" s="16">
        <v>584.28</v>
      </c>
      <c r="U15" s="16">
        <v>580.80000000000007</v>
      </c>
      <c r="V15" s="16">
        <v>584.04</v>
      </c>
      <c r="W15" s="16">
        <v>583.44000000000005</v>
      </c>
      <c r="X15" s="16">
        <v>578.52</v>
      </c>
      <c r="Y15" s="16">
        <v>582.6</v>
      </c>
      <c r="Z15" s="55">
        <v>582.72</v>
      </c>
      <c r="AA15" s="65">
        <v>13995.6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0.72</v>
      </c>
      <c r="L16" s="16">
        <v>1.44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0.72</v>
      </c>
      <c r="T16" s="16">
        <v>1.44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4.32</v>
      </c>
    </row>
    <row r="17" spans="1:27" x14ac:dyDescent="0.2">
      <c r="A17" s="7"/>
      <c r="B17" s="8" t="s">
        <v>49</v>
      </c>
      <c r="C17" s="14">
        <v>393.84000000000003</v>
      </c>
      <c r="D17" s="15">
        <v>350.64</v>
      </c>
      <c r="E17" s="15">
        <v>326.16000000000003</v>
      </c>
      <c r="F17" s="15">
        <v>300.24</v>
      </c>
      <c r="G17" s="15">
        <v>315.36</v>
      </c>
      <c r="H17" s="15">
        <v>341.28000000000003</v>
      </c>
      <c r="I17" s="15">
        <v>436.32</v>
      </c>
      <c r="J17" s="15">
        <v>547.91999999999996</v>
      </c>
      <c r="K17" s="15">
        <v>269.28000000000003</v>
      </c>
      <c r="L17" s="16">
        <v>318.95999999999998</v>
      </c>
      <c r="M17" s="16">
        <v>373.68</v>
      </c>
      <c r="N17" s="16">
        <v>292.32</v>
      </c>
      <c r="O17" s="16">
        <v>346.32</v>
      </c>
      <c r="P17" s="16">
        <v>450</v>
      </c>
      <c r="Q17" s="16">
        <v>456.48</v>
      </c>
      <c r="R17" s="16">
        <v>340.56</v>
      </c>
      <c r="S17" s="16">
        <v>253.44</v>
      </c>
      <c r="T17" s="16">
        <v>500.40000000000003</v>
      </c>
      <c r="U17" s="16">
        <v>602.64</v>
      </c>
      <c r="V17" s="16">
        <v>620.64</v>
      </c>
      <c r="W17" s="16">
        <v>620.64</v>
      </c>
      <c r="X17" s="16">
        <v>575.28</v>
      </c>
      <c r="Y17" s="16">
        <v>527.76</v>
      </c>
      <c r="Z17" s="55">
        <v>446.40000000000003</v>
      </c>
      <c r="AA17" s="65">
        <v>10006.56</v>
      </c>
    </row>
    <row r="18" spans="1:27" x14ac:dyDescent="0.2">
      <c r="A18" s="7"/>
      <c r="B18" s="8" t="s">
        <v>50</v>
      </c>
      <c r="C18" s="14">
        <v>690.48</v>
      </c>
      <c r="D18" s="15">
        <v>764.64</v>
      </c>
      <c r="E18" s="15">
        <v>761.76</v>
      </c>
      <c r="F18" s="15">
        <v>752.4</v>
      </c>
      <c r="G18" s="15">
        <v>701.28</v>
      </c>
      <c r="H18" s="15">
        <v>673.92</v>
      </c>
      <c r="I18" s="15">
        <v>522</v>
      </c>
      <c r="J18" s="15">
        <v>422.64</v>
      </c>
      <c r="K18" s="15">
        <v>118.8</v>
      </c>
      <c r="L18" s="16">
        <v>126</v>
      </c>
      <c r="M18" s="16">
        <v>205.20000000000002</v>
      </c>
      <c r="N18" s="16">
        <v>169.92000000000002</v>
      </c>
      <c r="O18" s="16">
        <v>337.68</v>
      </c>
      <c r="P18" s="16">
        <v>347.76</v>
      </c>
      <c r="Q18" s="16">
        <v>268.56</v>
      </c>
      <c r="R18" s="16">
        <v>358.56</v>
      </c>
      <c r="S18" s="16">
        <v>270</v>
      </c>
      <c r="T18" s="16">
        <v>430.56</v>
      </c>
      <c r="U18" s="16">
        <v>485.28000000000003</v>
      </c>
      <c r="V18" s="16">
        <v>538.56000000000006</v>
      </c>
      <c r="W18" s="16">
        <v>508.32</v>
      </c>
      <c r="X18" s="16">
        <v>558</v>
      </c>
      <c r="Y18" s="16">
        <v>607.68000000000006</v>
      </c>
      <c r="Z18" s="55">
        <v>648</v>
      </c>
      <c r="AA18" s="65">
        <v>11268.000000000002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195.84</v>
      </c>
      <c r="L19" s="16">
        <v>21.6</v>
      </c>
      <c r="M19" s="16">
        <v>1.44</v>
      </c>
      <c r="N19" s="16">
        <v>1.44</v>
      </c>
      <c r="O19" s="16">
        <v>0</v>
      </c>
      <c r="P19" s="16">
        <v>0</v>
      </c>
      <c r="Q19" s="16">
        <v>0</v>
      </c>
      <c r="R19" s="16">
        <v>0</v>
      </c>
      <c r="S19" s="16">
        <v>19.440000000000001</v>
      </c>
      <c r="T19" s="16">
        <v>6.48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246.23999999999998</v>
      </c>
    </row>
    <row r="20" spans="1:27" x14ac:dyDescent="0.2">
      <c r="A20" s="7"/>
      <c r="B20" s="8" t="s">
        <v>52</v>
      </c>
      <c r="C20" s="14">
        <v>66.239999999999995</v>
      </c>
      <c r="D20" s="15">
        <v>48.24</v>
      </c>
      <c r="E20" s="15">
        <v>42.84</v>
      </c>
      <c r="F20" s="15">
        <v>39.24</v>
      </c>
      <c r="G20" s="15">
        <v>41.4</v>
      </c>
      <c r="H20" s="15">
        <v>41.04</v>
      </c>
      <c r="I20" s="15">
        <v>72.900000000000006</v>
      </c>
      <c r="J20" s="15">
        <v>97.02</v>
      </c>
      <c r="K20" s="15">
        <v>68.58</v>
      </c>
      <c r="L20" s="16">
        <v>63.72</v>
      </c>
      <c r="M20" s="16">
        <v>71.820000000000007</v>
      </c>
      <c r="N20" s="16">
        <v>66.06</v>
      </c>
      <c r="O20" s="16">
        <v>79.2</v>
      </c>
      <c r="P20" s="16">
        <v>70.739999999999995</v>
      </c>
      <c r="Q20" s="16">
        <v>74.52</v>
      </c>
      <c r="R20" s="16">
        <v>72.900000000000006</v>
      </c>
      <c r="S20" s="16">
        <v>76.14</v>
      </c>
      <c r="T20" s="16">
        <v>95.94</v>
      </c>
      <c r="U20" s="16">
        <v>110.16</v>
      </c>
      <c r="V20" s="16">
        <v>118.98</v>
      </c>
      <c r="W20" s="16">
        <v>138.96</v>
      </c>
      <c r="X20" s="16">
        <v>115.02</v>
      </c>
      <c r="Y20" s="16">
        <v>95.58</v>
      </c>
      <c r="Z20" s="55">
        <v>75.78</v>
      </c>
      <c r="AA20" s="65">
        <v>1843.0200000000002</v>
      </c>
    </row>
    <row r="21" spans="1:27" x14ac:dyDescent="0.2">
      <c r="A21" s="7"/>
      <c r="B21" s="8" t="s">
        <v>53</v>
      </c>
      <c r="C21" s="14">
        <v>5.58</v>
      </c>
      <c r="D21" s="15">
        <v>5.4</v>
      </c>
      <c r="E21" s="15">
        <v>5.58</v>
      </c>
      <c r="F21" s="15">
        <v>5.58</v>
      </c>
      <c r="G21" s="15">
        <v>5.58</v>
      </c>
      <c r="H21" s="15">
        <v>5.76</v>
      </c>
      <c r="I21" s="15">
        <v>6.3</v>
      </c>
      <c r="J21" s="15">
        <v>5.22</v>
      </c>
      <c r="K21" s="15">
        <v>5.58</v>
      </c>
      <c r="L21" s="16">
        <v>6.3</v>
      </c>
      <c r="M21" s="16">
        <v>7.0200000000000005</v>
      </c>
      <c r="N21" s="16">
        <v>4.32</v>
      </c>
      <c r="O21" s="16">
        <v>4.68</v>
      </c>
      <c r="P21" s="16">
        <v>4.68</v>
      </c>
      <c r="Q21" s="16">
        <v>3.24</v>
      </c>
      <c r="R21" s="16">
        <v>3.96</v>
      </c>
      <c r="S21" s="16">
        <v>3.96</v>
      </c>
      <c r="T21" s="16">
        <v>3.7800000000000002</v>
      </c>
      <c r="U21" s="16">
        <v>4.5</v>
      </c>
      <c r="V21" s="16">
        <v>4.32</v>
      </c>
      <c r="W21" s="16">
        <v>2.88</v>
      </c>
      <c r="X21" s="16">
        <v>3.6</v>
      </c>
      <c r="Y21" s="16">
        <v>3.6</v>
      </c>
      <c r="Z21" s="55">
        <v>3.42</v>
      </c>
      <c r="AA21" s="65">
        <v>114.83999999999999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55</v>
      </c>
      <c r="C23" s="14">
        <v>164.52</v>
      </c>
      <c r="D23" s="15">
        <v>131.94</v>
      </c>
      <c r="E23" s="15">
        <v>126</v>
      </c>
      <c r="F23" s="15">
        <v>138.42000000000002</v>
      </c>
      <c r="G23" s="15">
        <v>141.66</v>
      </c>
      <c r="H23" s="15">
        <v>164.70000000000002</v>
      </c>
      <c r="I23" s="15">
        <v>261.54000000000002</v>
      </c>
      <c r="J23" s="15">
        <v>316.44</v>
      </c>
      <c r="K23" s="15">
        <v>357.66</v>
      </c>
      <c r="L23" s="16">
        <v>453.06</v>
      </c>
      <c r="M23" s="16">
        <v>399.96000000000004</v>
      </c>
      <c r="N23" s="16">
        <v>384.84000000000003</v>
      </c>
      <c r="O23" s="16">
        <v>398.34000000000003</v>
      </c>
      <c r="P23" s="16">
        <v>392.22</v>
      </c>
      <c r="Q23" s="16">
        <v>345.24</v>
      </c>
      <c r="R23" s="16">
        <v>320.94</v>
      </c>
      <c r="S23" s="16">
        <v>301.14</v>
      </c>
      <c r="T23" s="16">
        <v>261.54000000000002</v>
      </c>
      <c r="U23" s="16">
        <v>290.7</v>
      </c>
      <c r="V23" s="16">
        <v>295.02</v>
      </c>
      <c r="W23" s="16">
        <v>310.86</v>
      </c>
      <c r="X23" s="16">
        <v>278.64</v>
      </c>
      <c r="Y23" s="16">
        <v>233.1</v>
      </c>
      <c r="Z23" s="55">
        <v>197.64000000000001</v>
      </c>
      <c r="AA23" s="65">
        <v>6666.1200000000017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>
        <v>1.2</v>
      </c>
      <c r="D25" s="15">
        <v>1.44</v>
      </c>
      <c r="E25" s="15">
        <v>0.96</v>
      </c>
      <c r="F25" s="15">
        <v>1.44</v>
      </c>
      <c r="G25" s="15">
        <v>1.44</v>
      </c>
      <c r="H25" s="15">
        <v>1.92</v>
      </c>
      <c r="I25" s="15">
        <v>1.2</v>
      </c>
      <c r="J25" s="15">
        <v>1.68</v>
      </c>
      <c r="K25" s="15">
        <v>1.92</v>
      </c>
      <c r="L25" s="16">
        <v>1.92</v>
      </c>
      <c r="M25" s="16">
        <v>1.92</v>
      </c>
      <c r="N25" s="16">
        <v>1.92</v>
      </c>
      <c r="O25" s="16">
        <v>1.68</v>
      </c>
      <c r="P25" s="16">
        <v>2.4</v>
      </c>
      <c r="Q25" s="16">
        <v>1.92</v>
      </c>
      <c r="R25" s="16">
        <v>1.68</v>
      </c>
      <c r="S25" s="16">
        <v>1.68</v>
      </c>
      <c r="T25" s="16">
        <v>0.96</v>
      </c>
      <c r="U25" s="16">
        <v>1.44</v>
      </c>
      <c r="V25" s="16">
        <v>1.2</v>
      </c>
      <c r="W25" s="16">
        <v>1.44</v>
      </c>
      <c r="X25" s="16">
        <v>1.44</v>
      </c>
      <c r="Y25" s="16">
        <v>1.68</v>
      </c>
      <c r="Z25" s="55">
        <v>1.44</v>
      </c>
      <c r="AA25" s="65">
        <v>37.919999999999995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76.08</v>
      </c>
      <c r="D28" s="15">
        <v>72.72</v>
      </c>
      <c r="E28" s="15">
        <v>68.400000000000006</v>
      </c>
      <c r="F28" s="15">
        <v>68.400000000000006</v>
      </c>
      <c r="G28" s="15">
        <v>74.88</v>
      </c>
      <c r="H28" s="15">
        <v>78</v>
      </c>
      <c r="I28" s="15">
        <v>88.08</v>
      </c>
      <c r="J28" s="15">
        <v>146.64000000000001</v>
      </c>
      <c r="K28" s="15">
        <v>234.48000000000002</v>
      </c>
      <c r="L28" s="16">
        <v>119.52</v>
      </c>
      <c r="M28" s="16">
        <v>138.96</v>
      </c>
      <c r="N28" s="16">
        <v>80.16</v>
      </c>
      <c r="O28" s="16">
        <v>122.4</v>
      </c>
      <c r="P28" s="16">
        <v>246</v>
      </c>
      <c r="Q28" s="16">
        <v>253.44</v>
      </c>
      <c r="R28" s="16">
        <v>133.68</v>
      </c>
      <c r="S28" s="16">
        <v>132.47999999999999</v>
      </c>
      <c r="T28" s="16">
        <v>126.96000000000001</v>
      </c>
      <c r="U28" s="16">
        <v>136.56</v>
      </c>
      <c r="V28" s="16">
        <v>132.24</v>
      </c>
      <c r="W28" s="16">
        <v>132.72</v>
      </c>
      <c r="X28" s="16">
        <v>129.84</v>
      </c>
      <c r="Y28" s="16">
        <v>113.04</v>
      </c>
      <c r="Z28" s="55">
        <v>96.960000000000008</v>
      </c>
      <c r="AA28" s="65">
        <v>3002.64</v>
      </c>
    </row>
    <row r="29" spans="1:27" x14ac:dyDescent="0.2">
      <c r="A29" s="7"/>
      <c r="B29" s="8" t="s">
        <v>61</v>
      </c>
      <c r="C29" s="14">
        <v>231.12</v>
      </c>
      <c r="D29" s="15">
        <v>208.8</v>
      </c>
      <c r="E29" s="15">
        <v>217.08</v>
      </c>
      <c r="F29" s="15">
        <v>215.64000000000001</v>
      </c>
      <c r="G29" s="15">
        <v>270</v>
      </c>
      <c r="H29" s="15">
        <v>283.68</v>
      </c>
      <c r="I29" s="15">
        <v>330.84000000000003</v>
      </c>
      <c r="J29" s="15">
        <v>382.32</v>
      </c>
      <c r="K29" s="15">
        <v>463.32</v>
      </c>
      <c r="L29" s="16">
        <v>529.20000000000005</v>
      </c>
      <c r="M29" s="16">
        <v>480.96000000000004</v>
      </c>
      <c r="N29" s="16">
        <v>511.2</v>
      </c>
      <c r="O29" s="16">
        <v>328.68</v>
      </c>
      <c r="P29" s="16">
        <v>327.96</v>
      </c>
      <c r="Q29" s="16">
        <v>441.36</v>
      </c>
      <c r="R29" s="16">
        <v>385.2</v>
      </c>
      <c r="S29" s="16">
        <v>319.32</v>
      </c>
      <c r="T29" s="16">
        <v>292.32</v>
      </c>
      <c r="U29" s="16">
        <v>289.08</v>
      </c>
      <c r="V29" s="16">
        <v>228.6</v>
      </c>
      <c r="W29" s="16">
        <v>250.56</v>
      </c>
      <c r="X29" s="16">
        <v>213.12</v>
      </c>
      <c r="Y29" s="16">
        <v>219.24</v>
      </c>
      <c r="Z29" s="55">
        <v>206.28</v>
      </c>
      <c r="AA29" s="65">
        <v>7625.8799999999992</v>
      </c>
    </row>
    <row r="30" spans="1:27" x14ac:dyDescent="0.2">
      <c r="A30" s="7"/>
      <c r="B30" s="8" t="s">
        <v>62</v>
      </c>
      <c r="C30" s="14">
        <v>110.7</v>
      </c>
      <c r="D30" s="15">
        <v>99.18</v>
      </c>
      <c r="E30" s="15">
        <v>94.68</v>
      </c>
      <c r="F30" s="15">
        <v>100.8</v>
      </c>
      <c r="G30" s="15">
        <v>105.48</v>
      </c>
      <c r="H30" s="15">
        <v>117</v>
      </c>
      <c r="I30" s="15">
        <v>160.02000000000001</v>
      </c>
      <c r="J30" s="15">
        <v>176.94</v>
      </c>
      <c r="K30" s="15">
        <v>174.96</v>
      </c>
      <c r="L30" s="16">
        <v>6.48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95.04</v>
      </c>
      <c r="T30" s="16">
        <v>240.66</v>
      </c>
      <c r="U30" s="16">
        <v>225.36</v>
      </c>
      <c r="V30" s="16">
        <v>234.72</v>
      </c>
      <c r="W30" s="16">
        <v>223.56</v>
      </c>
      <c r="X30" s="16">
        <v>201.78</v>
      </c>
      <c r="Y30" s="16">
        <v>172.08</v>
      </c>
      <c r="Z30" s="55">
        <v>129.78</v>
      </c>
      <c r="AA30" s="65">
        <v>2669.2200000000007</v>
      </c>
    </row>
    <row r="31" spans="1:27" x14ac:dyDescent="0.2">
      <c r="A31" s="7"/>
      <c r="B31" s="8" t="s">
        <v>63</v>
      </c>
      <c r="C31" s="14">
        <v>104.88</v>
      </c>
      <c r="D31" s="15">
        <v>96.72</v>
      </c>
      <c r="E31" s="15">
        <v>87.600000000000009</v>
      </c>
      <c r="F31" s="15">
        <v>59.52</v>
      </c>
      <c r="G31" s="15">
        <v>60</v>
      </c>
      <c r="H31" s="15">
        <v>65.760000000000005</v>
      </c>
      <c r="I31" s="15">
        <v>78.239999999999995</v>
      </c>
      <c r="J31" s="15">
        <v>91.92</v>
      </c>
      <c r="K31" s="15">
        <v>90.960000000000008</v>
      </c>
      <c r="L31" s="16">
        <v>108.48</v>
      </c>
      <c r="M31" s="16">
        <v>109.44</v>
      </c>
      <c r="N31" s="16">
        <v>101.52</v>
      </c>
      <c r="O31" s="16">
        <v>97.44</v>
      </c>
      <c r="P31" s="16">
        <v>87.84</v>
      </c>
      <c r="Q31" s="16">
        <v>86.16</v>
      </c>
      <c r="R31" s="16">
        <v>88.8</v>
      </c>
      <c r="S31" s="16">
        <v>88.8</v>
      </c>
      <c r="T31" s="16">
        <v>93.84</v>
      </c>
      <c r="U31" s="16">
        <v>95.52</v>
      </c>
      <c r="V31" s="16">
        <v>101.04</v>
      </c>
      <c r="W31" s="16">
        <v>98.4</v>
      </c>
      <c r="X31" s="16">
        <v>97.92</v>
      </c>
      <c r="Y31" s="16">
        <v>114.96000000000001</v>
      </c>
      <c r="Z31" s="55">
        <v>115.44</v>
      </c>
      <c r="AA31" s="65">
        <v>2221.1999999999998</v>
      </c>
    </row>
    <row r="32" spans="1:27" x14ac:dyDescent="0.2">
      <c r="A32" s="7"/>
      <c r="B32" s="8" t="s">
        <v>64</v>
      </c>
      <c r="C32" s="14">
        <v>27.54</v>
      </c>
      <c r="D32" s="15">
        <v>25.02</v>
      </c>
      <c r="E32" s="15">
        <v>24.66</v>
      </c>
      <c r="F32" s="15">
        <v>23.580000000000002</v>
      </c>
      <c r="G32" s="15">
        <v>24.84</v>
      </c>
      <c r="H32" s="15">
        <v>29.88</v>
      </c>
      <c r="I32" s="15">
        <v>28.44</v>
      </c>
      <c r="J32" s="15">
        <v>28.26</v>
      </c>
      <c r="K32" s="15">
        <v>33.840000000000003</v>
      </c>
      <c r="L32" s="16">
        <v>39.24</v>
      </c>
      <c r="M32" s="16">
        <v>43.2</v>
      </c>
      <c r="N32" s="16">
        <v>36.72</v>
      </c>
      <c r="O32" s="16">
        <v>39.42</v>
      </c>
      <c r="P32" s="16">
        <v>37.08</v>
      </c>
      <c r="Q32" s="16">
        <v>35.28</v>
      </c>
      <c r="R32" s="16">
        <v>36.9</v>
      </c>
      <c r="S32" s="16">
        <v>36.36</v>
      </c>
      <c r="T32" s="16">
        <v>26.1</v>
      </c>
      <c r="U32" s="16">
        <v>30.240000000000002</v>
      </c>
      <c r="V32" s="16">
        <v>29.88</v>
      </c>
      <c r="W32" s="16">
        <v>24.12</v>
      </c>
      <c r="X32" s="16">
        <v>27</v>
      </c>
      <c r="Y32" s="16">
        <v>28.62</v>
      </c>
      <c r="Z32" s="55">
        <v>24.3</v>
      </c>
      <c r="AA32" s="65">
        <v>740.52</v>
      </c>
    </row>
    <row r="33" spans="1:27" x14ac:dyDescent="0.2">
      <c r="A33" s="7"/>
      <c r="B33" s="8" t="s">
        <v>65</v>
      </c>
      <c r="C33" s="14">
        <v>48.72</v>
      </c>
      <c r="D33" s="15">
        <v>44.64</v>
      </c>
      <c r="E33" s="15">
        <v>48.96</v>
      </c>
      <c r="F33" s="15">
        <v>44.88</v>
      </c>
      <c r="G33" s="15">
        <v>47.76</v>
      </c>
      <c r="H33" s="15">
        <v>33.840000000000003</v>
      </c>
      <c r="I33" s="15">
        <v>37.44</v>
      </c>
      <c r="J33" s="15">
        <v>41.28</v>
      </c>
      <c r="K33" s="15">
        <v>70.320000000000007</v>
      </c>
      <c r="L33" s="16">
        <v>48.96</v>
      </c>
      <c r="M33" s="16">
        <v>42.24</v>
      </c>
      <c r="N33" s="16">
        <v>56.160000000000004</v>
      </c>
      <c r="O33" s="16">
        <v>47.04</v>
      </c>
      <c r="P33" s="16">
        <v>48</v>
      </c>
      <c r="Q33" s="16">
        <v>50.4</v>
      </c>
      <c r="R33" s="16">
        <v>40.800000000000004</v>
      </c>
      <c r="S33" s="16">
        <v>51.84</v>
      </c>
      <c r="T33" s="16">
        <v>40.800000000000004</v>
      </c>
      <c r="U33" s="16">
        <v>34.08</v>
      </c>
      <c r="V33" s="16">
        <v>43.92</v>
      </c>
      <c r="W33" s="16">
        <v>34.08</v>
      </c>
      <c r="X33" s="16">
        <v>44.64</v>
      </c>
      <c r="Y33" s="16">
        <v>41.52</v>
      </c>
      <c r="Z33" s="55">
        <v>51.6</v>
      </c>
      <c r="AA33" s="65">
        <v>1093.9199999999998</v>
      </c>
    </row>
    <row r="34" spans="1:27" s="63" customFormat="1" ht="16.5" thickBot="1" x14ac:dyDescent="0.3">
      <c r="A34" s="58"/>
      <c r="B34" s="59" t="s">
        <v>2</v>
      </c>
      <c r="C34" s="60">
        <f>SUM(C8:C33)</f>
        <v>3151.8039999999992</v>
      </c>
      <c r="D34" s="60">
        <f>SUM(D8:D33)</f>
        <v>3097.4199999999992</v>
      </c>
      <c r="E34" s="60">
        <f>SUM(E8:E33)</f>
        <v>3055.3039999999996</v>
      </c>
      <c r="F34" s="60">
        <f>SUM(F8:F33)</f>
        <v>2997.3719999999998</v>
      </c>
      <c r="G34" s="60">
        <f>SUM(G8:G33)</f>
        <v>3044.1280000000002</v>
      </c>
      <c r="H34" s="60">
        <f>SUM(H8:H33)</f>
        <v>3088.4840000000004</v>
      </c>
      <c r="I34" s="60">
        <f>SUM(I8:I33)</f>
        <v>3270.8720000000003</v>
      </c>
      <c r="J34" s="60">
        <f>SUM(J8:J33)</f>
        <v>3514.7040000000002</v>
      </c>
      <c r="K34" s="60">
        <f>SUM(K8:K33)</f>
        <v>3335.5160000000001</v>
      </c>
      <c r="L34" s="60">
        <f>SUM(L8:L33)</f>
        <v>3099.8639999999996</v>
      </c>
      <c r="M34" s="60">
        <f>SUM(M8:M33)</f>
        <v>3096.52</v>
      </c>
      <c r="N34" s="60">
        <f>SUM(N8:N33)</f>
        <v>2919.7239999999993</v>
      </c>
      <c r="O34" s="60">
        <f>SUM(O8:O33)</f>
        <v>3009</v>
      </c>
      <c r="P34" s="60">
        <f>SUM(P8:P33)</f>
        <v>3226.944</v>
      </c>
      <c r="Q34" s="60">
        <f>SUM(Q8:Q33)</f>
        <v>3215.9600000000005</v>
      </c>
      <c r="R34" s="60">
        <f>SUM(R8:R33)</f>
        <v>2986.0360000000001</v>
      </c>
      <c r="S34" s="60">
        <f>SUM(S8:S33)</f>
        <v>2853.2960000000007</v>
      </c>
      <c r="T34" s="60">
        <f>SUM(T8:T33)</f>
        <v>3324.6680000000006</v>
      </c>
      <c r="U34" s="60">
        <f>SUM(U8:U33)</f>
        <v>3501.5519999999997</v>
      </c>
      <c r="V34" s="60">
        <f>SUM(V8:V33)</f>
        <v>3550.9039999999995</v>
      </c>
      <c r="W34" s="60">
        <f>SUM(W8:W33)</f>
        <v>3546.3720000000003</v>
      </c>
      <c r="X34" s="60">
        <f>SUM(X8:X33)</f>
        <v>3440.04</v>
      </c>
      <c r="Y34" s="60">
        <f>SUM(Y8:Y33)</f>
        <v>3358.4519999999998</v>
      </c>
      <c r="Z34" s="61">
        <f>SUM(Z8:Z33)</f>
        <v>3197.8480000000009</v>
      </c>
      <c r="AA34" s="62">
        <f>SUM(AA8:AA33)</f>
        <v>76882.784</v>
      </c>
    </row>
    <row r="89" spans="2:9" ht="17.25" hidden="1" customHeight="1" x14ac:dyDescent="0.2">
      <c r="B89" s="5" t="s">
        <v>33</v>
      </c>
      <c r="C89" s="4"/>
      <c r="D89" s="9">
        <v>1</v>
      </c>
      <c r="E89" s="10">
        <v>0</v>
      </c>
      <c r="F89" s="10">
        <v>0</v>
      </c>
      <c r="G89" s="10">
        <v>1</v>
      </c>
      <c r="H89" s="10">
        <v>1</v>
      </c>
      <c r="I8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Вытегра р.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Вытегра р.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2022-06-16T14:06:48Z</dcterms:modified>
</cp:coreProperties>
</file>